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BC\BMS\Teuku Fawzul Akbar\Manuscript Advanced Materials\Raw data\Figure 6\6BCDH_OECT\"/>
    </mc:Choice>
  </mc:AlternateContent>
  <xr:revisionPtr revIDLastSave="0" documentId="13_ncr:1_{1C009B85-0DDA-4FE8-8E7F-F7B7D060E9FC}" xr6:coauthVersionLast="47" xr6:coauthVersionMax="47" xr10:uidLastSave="{00000000-0000-0000-0000-000000000000}"/>
  <bookViews>
    <workbookView xWindow="44300" yWindow="2310" windowWidth="28800" windowHeight="15370" xr2:uid="{6E9C8477-B950-7E49-BD63-38477D4D38E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<sst xmlns="http://schemas.openxmlformats.org/spreadsheetml/2006/main" count="32" uniqueCount="29">
  <si>
    <t>Material</t>
  </si>
  <si>
    <t>Mean</t>
  </si>
  <si>
    <t>Std</t>
  </si>
  <si>
    <t>Water content (%)</t>
  </si>
  <si>
    <t>PEDOT:PSS</t>
  </si>
  <si>
    <t>PEDOT:TOS</t>
  </si>
  <si>
    <t>PEDOT:PSTFSI</t>
  </si>
  <si>
    <t>PEDOT:DS</t>
  </si>
  <si>
    <t>PEDOT:PMATFSI</t>
  </si>
  <si>
    <t>p(gNDI-2gT)</t>
  </si>
  <si>
    <t>p(g2T-T)</t>
  </si>
  <si>
    <t>p(2gT-TT)</t>
  </si>
  <si>
    <t>p(gBDT-g2T)</t>
  </si>
  <si>
    <t>PTHS</t>
  </si>
  <si>
    <t>[µC*]OECT (F cm^-1 V^-1 s^-1)</t>
  </si>
  <si>
    <t>Brain tissue</t>
  </si>
  <si>
    <t>For brain tissue</t>
  </si>
  <si>
    <t>ε0 = 8,854*10^-12 F/m</t>
  </si>
  <si>
    <t>ε = 8,85*10^-7 F/m</t>
  </si>
  <si>
    <t>C = (ε ε0 w)/A)</t>
  </si>
  <si>
    <t>A = surface area (m^2)</t>
  </si>
  <si>
    <t>w = width (m)</t>
  </si>
  <si>
    <t>C* = 0.8 F/cm^3</t>
  </si>
  <si>
    <t>µ C* = 0,302 F cm^-1 V^-1 s^-1</t>
  </si>
  <si>
    <t xml:space="preserve">µ =  </t>
  </si>
  <si>
    <t>cm^2 V^-1 s^-1</t>
  </si>
  <si>
    <t>C* ???</t>
  </si>
  <si>
    <t>Cm = 0,85-1,06 µF/cm^2 for neurons</t>
  </si>
  <si>
    <t>PEDOT:sGAGh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</si>
</sst>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2" xfId="0" applyFont="1" applyBorder="1"/>
    <xf numFmtId="0" fontId="1" fillId="0" borderId="14" xfId="0" applyFont="1" applyBorder="1"/>
    <xf numFmtId="0" fontId="1" fillId="0" borderId="10" xfId="0" applyFont="1" applyBorder="1"/>
    <xf numFmtId="0" fontId="1" fillId="0" borderId="8" xfId="0" applyFont="1" applyBorder="1"/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2652751012647024E-2"/>
                  <c:y val="2.36812117321757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Brain tissue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0C7-4141-B4A7-FF8FBED7F659}"/>
                </c:ext>
              </c:extLst>
            </c:dLbl>
            <c:dLbl>
              <c:idx val="1"/>
              <c:layout>
                <c:manualLayout>
                  <c:x val="1.552541249460157E-2"/>
                  <c:y val="2.2808986408359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PEDOT:sGAGH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60C7-4141-B4A7-FF8FBED7F659}"/>
                </c:ext>
              </c:extLst>
            </c:dLbl>
            <c:dLbl>
              <c:idx val="2"/>
              <c:layout>
                <c:manualLayout>
                  <c:x val="1.8075358589495797E-3"/>
                  <c:y val="-2.08158599525801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PEDOT:PSS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60C7-4141-B4A7-FF8FBED7F659}"/>
                </c:ext>
              </c:extLst>
            </c:dLbl>
            <c:dLbl>
              <c:idx val="3"/>
              <c:layout>
                <c:manualLayout>
                  <c:x val="-7.2322498555394563E-2"/>
                  <c:y val="6.31787225244917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PEDOT:TOS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60C7-4141-B4A7-FF8FBED7F659}"/>
                </c:ext>
              </c:extLst>
            </c:dLbl>
            <c:dLbl>
              <c:idx val="4"/>
              <c:layout>
                <c:manualLayout>
                  <c:x val="-0.133759219144509"/>
                  <c:y val="-4.49779454910131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PEDOT:PSTFSI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0C7-4141-B4A7-FF8FBED7F659}"/>
                </c:ext>
              </c:extLst>
            </c:dLbl>
            <c:dLbl>
              <c:idx val="5"/>
              <c:layout>
                <c:manualLayout>
                  <c:x val="-1.4460286871596638E-2"/>
                  <c:y val="5.05528027419802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PEDOT:DS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0C7-4141-B4A7-FF8FBED7F659}"/>
                </c:ext>
              </c:extLst>
            </c:dLbl>
            <c:dLbl>
              <c:idx val="6"/>
              <c:layout>
                <c:manualLayout>
                  <c:x val="-1.0845215153697511E-2"/>
                  <c:y val="6.24475798577402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PEDOT:PMATFSI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0C7-4141-B4A7-FF8FBED7F659}"/>
                </c:ext>
              </c:extLst>
            </c:dLbl>
            <c:dLbl>
              <c:idx val="7"/>
              <c:layout>
                <c:manualLayout>
                  <c:x val="-3.6150717178991595E-3"/>
                  <c:y val="-5.05528027419803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p(gNDI-2gT)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60C7-4141-B4A7-FF8FBED7F659}"/>
                </c:ext>
              </c:extLst>
            </c:dLbl>
            <c:dLbl>
              <c:idx val="8"/>
              <c:layout>
                <c:manualLayout>
                  <c:x val="-5.4226075768487392E-3"/>
                  <c:y val="6.2284850014719069E-2"/>
                </c:manualLayout>
              </c:layout>
              <c:tx>
                <c:rich>
                  <a:bodyPr/>
                  <a:lstStyle/>
                  <a:p>
                    <a:r>
                      <a:rPr lang="en-US" sz="1000" b="0" i="0" u="none" strike="noStrike" kern="1200" baseline="0"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rPr>
                      <a:t>p(2gT-T)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60C7-4141-B4A7-FF8FBED7F659}"/>
                </c:ext>
              </c:extLst>
            </c:dLbl>
            <c:dLbl>
              <c:idx val="9"/>
              <c:layout>
                <c:manualLayout>
                  <c:x val="-5.422607576848739E-2"/>
                  <c:y val="-6.23051282176788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p(2gT-TT)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77E-424E-A5F7-B7510FD46B5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errBars>
            <c:errDir val="x"/>
            <c:errBarType val="both"/>
            <c:errValType val="cust"/>
            <c:noEndCap val="0"/>
            <c:plus>
              <c:numRef>
                <c:f>Tabelle1!$D$4:$D$13</c:f>
                <c:numCache>
                  <c:formatCode>General</c:formatCode>
                  <c:ptCount val="10"/>
                  <c:pt idx="0">
                    <c:v>5.0000000000000004E-6</c:v>
                  </c:pt>
                  <c:pt idx="1">
                    <c:v>0.9</c:v>
                  </c:pt>
                  <c:pt idx="2">
                    <c:v>6</c:v>
                  </c:pt>
                  <c:pt idx="3">
                    <c:v>17</c:v>
                  </c:pt>
                  <c:pt idx="4">
                    <c:v>1.6</c:v>
                  </c:pt>
                  <c:pt idx="5">
                    <c:v>0.9</c:v>
                  </c:pt>
                  <c:pt idx="6">
                    <c:v>0.01</c:v>
                  </c:pt>
                  <c:pt idx="7">
                    <c:v>0.01</c:v>
                  </c:pt>
                  <c:pt idx="8">
                    <c:v>65</c:v>
                  </c:pt>
                  <c:pt idx="9">
                    <c:v>29</c:v>
                  </c:pt>
                </c:numCache>
              </c:numRef>
            </c:plus>
            <c:minus>
              <c:numRef>
                <c:f>Tabelle1!$D$4:$D$13</c:f>
                <c:numCache>
                  <c:formatCode>General</c:formatCode>
                  <c:ptCount val="10"/>
                  <c:pt idx="0">
                    <c:v>5.0000000000000004E-6</c:v>
                  </c:pt>
                  <c:pt idx="1">
                    <c:v>0.9</c:v>
                  </c:pt>
                  <c:pt idx="2">
                    <c:v>6</c:v>
                  </c:pt>
                  <c:pt idx="3">
                    <c:v>17</c:v>
                  </c:pt>
                  <c:pt idx="4">
                    <c:v>1.6</c:v>
                  </c:pt>
                  <c:pt idx="5">
                    <c:v>0.9</c:v>
                  </c:pt>
                  <c:pt idx="6">
                    <c:v>0.01</c:v>
                  </c:pt>
                  <c:pt idx="7">
                    <c:v>0.01</c:v>
                  </c:pt>
                  <c:pt idx="8">
                    <c:v>65</c:v>
                  </c:pt>
                  <c:pt idx="9">
                    <c:v>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Tabelle1!$F$4:$F$13</c:f>
                <c:numCache>
                  <c:formatCode>General</c:formatCode>
                  <c:ptCount val="10"/>
                  <c:pt idx="0">
                    <c:v>5</c:v>
                  </c:pt>
                  <c:pt idx="1">
                    <c:v>3</c:v>
                  </c:pt>
                  <c:pt idx="2">
                    <c:v>18.5</c:v>
                  </c:pt>
                  <c:pt idx="3">
                    <c:v>2</c:v>
                  </c:pt>
                  <c:pt idx="4">
                    <c:v>4.75</c:v>
                  </c:pt>
                  <c:pt idx="9">
                    <c:v>2.5</c:v>
                  </c:pt>
                </c:numCache>
              </c:numRef>
            </c:plus>
            <c:minus>
              <c:numRef>
                <c:f>Tabelle1!$F$4:$F$13</c:f>
                <c:numCache>
                  <c:formatCode>General</c:formatCode>
                  <c:ptCount val="10"/>
                  <c:pt idx="0">
                    <c:v>5</c:v>
                  </c:pt>
                  <c:pt idx="1">
                    <c:v>3</c:v>
                  </c:pt>
                  <c:pt idx="2">
                    <c:v>18.5</c:v>
                  </c:pt>
                  <c:pt idx="3">
                    <c:v>2</c:v>
                  </c:pt>
                  <c:pt idx="4">
                    <c:v>4.75</c:v>
                  </c:pt>
                  <c:pt idx="9">
                    <c:v>2.5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Tabelle1!$C$4:$C$13</c:f>
              <c:numCache>
                <c:formatCode>General</c:formatCode>
                <c:ptCount val="10"/>
                <c:pt idx="0">
                  <c:v>1.0000000000000001E-5</c:v>
                </c:pt>
                <c:pt idx="1">
                  <c:v>0.3</c:v>
                </c:pt>
                <c:pt idx="2">
                  <c:v>47</c:v>
                </c:pt>
                <c:pt idx="3">
                  <c:v>72</c:v>
                </c:pt>
                <c:pt idx="4">
                  <c:v>20</c:v>
                </c:pt>
                <c:pt idx="5">
                  <c:v>2.2000000000000002</c:v>
                </c:pt>
                <c:pt idx="6">
                  <c:v>0.15</c:v>
                </c:pt>
                <c:pt idx="7">
                  <c:v>0.18</c:v>
                </c:pt>
                <c:pt idx="8">
                  <c:v>167</c:v>
                </c:pt>
                <c:pt idx="9">
                  <c:v>261</c:v>
                </c:pt>
              </c:numCache>
            </c:numRef>
          </c:xVal>
          <c:yVal>
            <c:numRef>
              <c:f>Tabelle1!$E$4:$E$13</c:f>
              <c:numCache>
                <c:formatCode>General</c:formatCode>
                <c:ptCount val="10"/>
                <c:pt idx="0">
                  <c:v>80</c:v>
                </c:pt>
                <c:pt idx="1">
                  <c:v>92.5</c:v>
                </c:pt>
                <c:pt idx="2">
                  <c:v>26.5</c:v>
                </c:pt>
                <c:pt idx="3">
                  <c:v>12</c:v>
                </c:pt>
                <c:pt idx="4">
                  <c:v>42.25</c:v>
                </c:pt>
                <c:pt idx="5">
                  <c:v>13.3</c:v>
                </c:pt>
                <c:pt idx="6">
                  <c:v>33</c:v>
                </c:pt>
                <c:pt idx="7">
                  <c:v>50</c:v>
                </c:pt>
                <c:pt idx="8">
                  <c:v>12</c:v>
                </c:pt>
                <c:pt idx="9">
                  <c:v>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C7-4141-B4A7-FF8FBED7F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341248"/>
        <c:axId val="564353296"/>
      </c:scatterChart>
      <c:valAx>
        <c:axId val="564341248"/>
        <c:scaling>
          <c:logBase val="10"/>
          <c:orientation val="minMax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/>
                  <a:t>[µC*]OECT (F cm^-1</a:t>
                </a:r>
                <a:r>
                  <a:rPr lang="de-DE" sz="1600" b="1" baseline="0"/>
                  <a:t> C^-1 s^-1)</a:t>
                </a:r>
                <a:endParaRPr lang="de-DE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4353296"/>
        <c:crosses val="autoZero"/>
        <c:crossBetween val="midCat"/>
      </c:valAx>
      <c:valAx>
        <c:axId val="56435329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600" b="1"/>
                  <a:t>Water content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64341248"/>
        <c:crossesAt val="1.0000000000000001E-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444823</xdr:colOff>
      <xdr:row>1</xdr:row>
      <xdr:rowOff>30936</xdr:rowOff>
    </xdr:from>
    <xdr:to>
      <xdr:col>16</xdr:col>
      <xdr:colOff>777661</xdr:colOff>
      <xdr:row>26</xdr:row>
      <xdr:rowOff>146538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E7F73B2-51F4-D11E-B8B3-69D5DFD9444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97693</xdr:colOff>
      <xdr:row>28</xdr:row>
      <xdr:rowOff>39077</xdr:rowOff>
    </xdr:from>
    <xdr:to>
      <xdr:col>13</xdr:col>
      <xdr:colOff>367986</xdr:colOff>
      <xdr:row>48</xdr:row>
      <xdr:rowOff>107461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C4476A6-A1B0-7508-C0D0-DFD9227BC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385" y="5822462"/>
          <a:ext cx="11368139" cy="4171461"/>
        </a:xfrm>
        <a:prstGeom prst="rect">
          <a:avLst/>
        </a:prstGeom>
      </xdr:spPr>
    </xdr:pic>
    <xdr:clientData/>
  </xdr:twoCellAnchor>
  <xdr:twoCellAnchor>
    <xdr:from>
      <xdr:col>7</xdr:col>
      <xdr:colOff>440266</xdr:colOff>
      <xdr:row>4</xdr:row>
      <xdr:rowOff>194733</xdr:rowOff>
    </xdr:from>
    <xdr:to>
      <xdr:col>16</xdr:col>
      <xdr:colOff>491066</xdr:colOff>
      <xdr:row>7</xdr:row>
      <xdr:rowOff>42333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916D2868-7C94-71C0-8C27-F716168F3349}"/>
            </a:ext>
          </a:extLst>
        </xdr:cNvPr>
        <xdr:cNvSpPr/>
      </xdr:nvSpPr>
      <xdr:spPr>
        <a:xfrm>
          <a:off x="6925733" y="1058333"/>
          <a:ext cx="7518400" cy="457200"/>
        </a:xfrm>
        <a:prstGeom prst="rect">
          <a:avLst/>
        </a:prstGeom>
        <a:solidFill>
          <a:srgbClr val="F8CBAD">
            <a:alpha val="50196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2000">
              <a:solidFill>
                <a:schemeClr val="tx1"/>
              </a:solidFill>
            </a:rPr>
            <a:t>Brain Tissue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FBBA1-CDF6-EA45-B4EB-35AF7DE0FC70}">
  <dimension ref="B1:S27"/>
  <sheetViews>
    <sheetView tabSelected="1" zoomScaleNormal="100" workbookViewId="0">
      <selection activeCell="D20" sqref="D20"/>
    </sheetView>
  </sheetViews>
  <sheetFormatPr baseColWidth="10" defaultRowHeight="15.5" x14ac:dyDescent="0.35"/>
  <cols>
    <col min="1" max="1" width="4.6640625" customWidth="1"/>
    <col min="2" max="2" width="15.1640625" customWidth="1"/>
    <col min="3" max="5" width="14" customWidth="1"/>
    <col min="6" max="6" width="12.33203125" customWidth="1"/>
    <col min="17" max="17" width="15.33203125" customWidth="1"/>
    <col min="18" max="18" width="16.83203125" customWidth="1"/>
    <col min="19" max="19" width="11" customWidth="1"/>
  </cols>
  <sheetData>
    <row r="1" spans="2:19" ht="16" thickBot="1" x14ac:dyDescent="0.4"/>
    <row r="2" spans="2:19" ht="16" thickBot="1" x14ac:dyDescent="0.4">
      <c r="B2" s="11" t="s">
        <v>0</v>
      </c>
      <c r="C2" s="25" t="s">
        <v>14</v>
      </c>
      <c r="D2" s="26"/>
      <c r="E2" s="23" t="s">
        <v>3</v>
      </c>
      <c r="F2" s="24"/>
      <c r="R2" s="1" t="s">
        <v>16</v>
      </c>
      <c r="S2" t="s">
        <v>18</v>
      </c>
    </row>
    <row r="3" spans="2:19" ht="16" thickBot="1" x14ac:dyDescent="0.4">
      <c r="B3" s="7"/>
      <c r="C3" s="12" t="s">
        <v>1</v>
      </c>
      <c r="D3" s="13" t="s">
        <v>2</v>
      </c>
      <c r="E3" s="2" t="s">
        <v>1</v>
      </c>
      <c r="F3" s="10" t="s">
        <v>2</v>
      </c>
      <c r="R3" s="1"/>
      <c r="S3" t="s">
        <v>17</v>
      </c>
    </row>
    <row r="4" spans="2:19" x14ac:dyDescent="0.35">
      <c r="B4" s="8" t="s">
        <v>15</v>
      </c>
      <c r="C4" s="21">
        <v>1.0000000000000001E-5</v>
      </c>
      <c r="D4" s="22">
        <v>5.0000000000000004E-6</v>
      </c>
      <c r="E4" s="5">
        <v>80</v>
      </c>
      <c r="F4" s="3">
        <v>5</v>
      </c>
    </row>
    <row r="5" spans="2:19" x14ac:dyDescent="0.35">
      <c r="B5" s="8" t="s">
        <v>28</v>
      </c>
      <c r="C5" s="5">
        <v>0.3</v>
      </c>
      <c r="D5" s="3">
        <v>0.9</v>
      </c>
      <c r="E5" s="14">
        <v>92.5</v>
      </c>
      <c r="F5" s="15">
        <v>3</v>
      </c>
      <c r="S5" s="1" t="s">
        <v>19</v>
      </c>
    </row>
    <row r="6" spans="2:19" x14ac:dyDescent="0.35">
      <c r="B6" s="8" t="s">
        <v>4</v>
      </c>
      <c r="C6" s="5">
        <v>47</v>
      </c>
      <c r="D6" s="3">
        <v>6</v>
      </c>
      <c r="E6" s="5">
        <v>26.5</v>
      </c>
      <c r="F6" s="3">
        <v>18.5</v>
      </c>
      <c r="S6" t="s">
        <v>20</v>
      </c>
    </row>
    <row r="7" spans="2:19" x14ac:dyDescent="0.35">
      <c r="B7" s="8" t="s">
        <v>5</v>
      </c>
      <c r="C7" s="5">
        <v>72</v>
      </c>
      <c r="D7" s="3">
        <v>17</v>
      </c>
      <c r="E7" s="5">
        <v>12</v>
      </c>
      <c r="F7" s="3">
        <v>2</v>
      </c>
      <c r="S7" t="s">
        <v>21</v>
      </c>
    </row>
    <row r="8" spans="2:19" x14ac:dyDescent="0.35">
      <c r="B8" s="8" t="s">
        <v>6</v>
      </c>
      <c r="C8" s="5">
        <v>20</v>
      </c>
      <c r="D8" s="3">
        <v>1.6</v>
      </c>
      <c r="E8" s="5">
        <v>42.25</v>
      </c>
      <c r="F8" s="3">
        <v>4.75</v>
      </c>
    </row>
    <row r="9" spans="2:19" x14ac:dyDescent="0.35">
      <c r="B9" s="8" t="s">
        <v>7</v>
      </c>
      <c r="C9" s="5">
        <v>2.2000000000000002</v>
      </c>
      <c r="D9" s="3">
        <v>0.9</v>
      </c>
      <c r="E9" s="5">
        <v>13.3</v>
      </c>
      <c r="F9" s="3"/>
      <c r="S9" t="s">
        <v>26</v>
      </c>
    </row>
    <row r="10" spans="2:19" x14ac:dyDescent="0.35">
      <c r="B10" s="8" t="s">
        <v>8</v>
      </c>
      <c r="C10" s="5">
        <v>0.15</v>
      </c>
      <c r="D10" s="3">
        <v>0.01</v>
      </c>
      <c r="E10" s="5">
        <v>33</v>
      </c>
      <c r="F10" s="3"/>
    </row>
    <row r="11" spans="2:19" x14ac:dyDescent="0.35">
      <c r="B11" s="8" t="s">
        <v>9</v>
      </c>
      <c r="C11" s="5">
        <v>0.18</v>
      </c>
      <c r="D11" s="3">
        <v>0.01</v>
      </c>
      <c r="E11" s="5">
        <v>50</v>
      </c>
      <c r="F11" s="3"/>
      <c r="S11" t="s">
        <v>27</v>
      </c>
    </row>
    <row r="12" spans="2:19" x14ac:dyDescent="0.35">
      <c r="B12" s="8" t="s">
        <v>10</v>
      </c>
      <c r="C12" s="5">
        <v>167</v>
      </c>
      <c r="D12" s="3">
        <v>65</v>
      </c>
      <c r="E12" s="5">
        <v>12</v>
      </c>
      <c r="F12" s="3"/>
    </row>
    <row r="13" spans="2:19" x14ac:dyDescent="0.35">
      <c r="B13" s="8" t="s">
        <v>11</v>
      </c>
      <c r="C13" s="5">
        <v>261</v>
      </c>
      <c r="D13" s="3">
        <v>29</v>
      </c>
      <c r="E13" s="5">
        <v>12.5</v>
      </c>
      <c r="F13" s="3">
        <v>2.5</v>
      </c>
    </row>
    <row r="14" spans="2:19" x14ac:dyDescent="0.35">
      <c r="B14" s="8" t="s">
        <v>12</v>
      </c>
      <c r="C14" s="5">
        <v>4.8</v>
      </c>
      <c r="D14" s="3">
        <v>0.7</v>
      </c>
      <c r="E14" s="5"/>
      <c r="F14" s="3"/>
    </row>
    <row r="15" spans="2:19" ht="16" thickBot="1" x14ac:dyDescent="0.4">
      <c r="B15" s="9" t="s">
        <v>13</v>
      </c>
      <c r="C15" s="6">
        <v>5.5</v>
      </c>
      <c r="D15" s="4">
        <v>0.1</v>
      </c>
      <c r="E15" s="6"/>
      <c r="F15" s="4"/>
    </row>
    <row r="16" spans="2:19" x14ac:dyDescent="0.35">
      <c r="B16" s="1"/>
    </row>
    <row r="17" spans="2:5" x14ac:dyDescent="0.35">
      <c r="B17" s="1"/>
    </row>
    <row r="22" spans="2:5" x14ac:dyDescent="0.35">
      <c r="D22" s="18"/>
      <c r="E22" s="18"/>
    </row>
    <row r="24" spans="2:5" x14ac:dyDescent="0.35">
      <c r="B24" s="1" t="s">
        <v>28</v>
      </c>
      <c r="C24" s="20" t="s">
        <v>22</v>
      </c>
    </row>
    <row r="25" spans="2:5" x14ac:dyDescent="0.35">
      <c r="C25" s="20" t="s">
        <v>23</v>
      </c>
    </row>
    <row r="26" spans="2:5" x14ac:dyDescent="0.35">
      <c r="C26" s="20"/>
    </row>
    <row r="27" spans="2:5" x14ac:dyDescent="0.35">
      <c r="C27" s="19" t="s">
        <v>24</v>
      </c>
      <c r="D27" s="16">
        <f>0.8/0.302</f>
        <v>2.6490066225165565</v>
      </c>
      <c r="E27" s="17" t="s">
        <v>25</v>
      </c>
    </row>
  </sheetData>
  <mergeCells count="2">
    <mergeCell ref="E2:F2"/>
    <mergeCell ref="C2:D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Tondera</dc:creator>
  <cp:lastModifiedBy>Christoph Tondera</cp:lastModifiedBy>
  <dcterms:created xsi:type="dcterms:W3CDTF">2023-11-12T11:31:42Z</dcterms:created>
  <dcterms:modified xsi:type="dcterms:W3CDTF">2026-02-19T13:21:29Z</dcterms:modified>
</cp:coreProperties>
</file>